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rcngo-my.sharepoint.com/personal/dl062_drc_ngo/Documents/Documents/Reem D/PRs/2026/ITB/Emergency kits/TD/"/>
    </mc:Choice>
  </mc:AlternateContent>
  <xr:revisionPtr revIDLastSave="855" documentId="13_ncr:1_{454B06D2-B4D7-47C7-AC5C-0AEB454095F6}" xr6:coauthVersionLast="47" xr6:coauthVersionMax="47" xr10:uidLastSave="{F9AC1269-F61D-4FB2-9F01-D3CB76578F59}"/>
  <bookViews>
    <workbookView xWindow="-120" yWindow="-120" windowWidth="29040" windowHeight="15840" xr2:uid="{BF8283FC-6D61-4DCC-A7DA-885219241BE9}"/>
  </bookViews>
  <sheets>
    <sheet name="HK Calc" sheetId="8" r:id="rId1"/>
  </sheets>
  <definedNames>
    <definedName name="_xlnm.Print_Area" localSheetId="0">'HK Calc'!$A$1:$K$53</definedName>
    <definedName name="_xlnm.Print_Titles" localSheetId="0">'HK Calc'!$1:$5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8" l="1"/>
  <c r="D30" i="8" s="1"/>
  <c r="D33" i="8"/>
  <c r="D28" i="8" l="1"/>
  <c r="D29" i="8"/>
  <c r="D35" i="8"/>
  <c r="D34" i="8"/>
  <c r="D32" i="8"/>
  <c r="D40" i="8"/>
  <c r="D39" i="8"/>
  <c r="D31" i="8"/>
  <c r="D36" i="8"/>
  <c r="D38" i="8"/>
  <c r="D37" i="8"/>
  <c r="G8" i="8"/>
  <c r="J8" i="8" s="1"/>
  <c r="G9" i="8"/>
  <c r="J9" i="8" s="1"/>
  <c r="G10" i="8"/>
  <c r="J10" i="8" s="1"/>
  <c r="G11" i="8"/>
  <c r="G12" i="8"/>
  <c r="J12" i="8" s="1"/>
  <c r="G14" i="8"/>
  <c r="J14" i="8" s="1"/>
  <c r="G15" i="8"/>
  <c r="J15" i="8" s="1"/>
  <c r="G16" i="8"/>
  <c r="J16" i="8" s="1"/>
  <c r="G17" i="8"/>
  <c r="J17" i="8" s="1"/>
  <c r="G18" i="8"/>
  <c r="G19" i="8"/>
  <c r="J19" i="8" s="1"/>
  <c r="G20" i="8"/>
  <c r="G21" i="8"/>
  <c r="J21" i="8" s="1"/>
  <c r="G7" i="8"/>
  <c r="G13" i="8"/>
  <c r="J13" i="8" s="1"/>
  <c r="J7" i="8" l="1"/>
  <c r="K8" i="8"/>
  <c r="K9" i="8"/>
  <c r="K20" i="8"/>
  <c r="K10" i="8"/>
  <c r="K18" i="8"/>
  <c r="K12" i="8"/>
  <c r="K13" i="8"/>
  <c r="K14" i="8"/>
  <c r="K15" i="8"/>
  <c r="K11" i="8"/>
  <c r="K7" i="8"/>
  <c r="K16" i="8"/>
  <c r="K17" i="8"/>
  <c r="J18" i="8"/>
  <c r="K19" i="8"/>
  <c r="K21" i="8"/>
  <c r="J11" i="8"/>
  <c r="J20" i="8"/>
  <c r="J22" i="8" l="1"/>
  <c r="K22" i="8"/>
  <c r="I21" i="8" l="1"/>
  <c r="H21" i="8"/>
  <c r="I20" i="8"/>
  <c r="H20" i="8"/>
  <c r="I19" i="8"/>
  <c r="H19" i="8"/>
  <c r="I18" i="8"/>
  <c r="H18" i="8"/>
  <c r="I17" i="8"/>
  <c r="H17" i="8"/>
  <c r="I16" i="8"/>
  <c r="H16" i="8"/>
  <c r="I15" i="8"/>
  <c r="H15" i="8"/>
  <c r="I14" i="8"/>
  <c r="H14" i="8"/>
  <c r="I13" i="8"/>
  <c r="H13" i="8"/>
  <c r="I12" i="8"/>
  <c r="H12" i="8"/>
  <c r="I11" i="8"/>
  <c r="H11" i="8"/>
  <c r="I10" i="8"/>
  <c r="H10" i="8"/>
  <c r="I9" i="8"/>
  <c r="H9" i="8"/>
  <c r="I8" i="8"/>
  <c r="H8" i="8"/>
  <c r="I7" i="8"/>
  <c r="H7" i="8"/>
</calcChain>
</file>

<file path=xl/sharedStrings.xml><?xml version="1.0" encoding="utf-8"?>
<sst xmlns="http://schemas.openxmlformats.org/spreadsheetml/2006/main" count="108" uniqueCount="98">
  <si>
    <t xml:space="preserve">Governorate: 
</t>
  </si>
  <si>
    <t>#####</t>
  </si>
  <si>
    <t xml:space="preserve">    Quotation HK Delivery
جدول كميات مشروع تسليم مجموعة مستلزمات النظافة</t>
  </si>
  <si>
    <t xml:space="preserve">kits Amount . Min </t>
  </si>
  <si>
    <t xml:space="preserve">kits Amount . Max </t>
  </si>
  <si>
    <t>A</t>
  </si>
  <si>
    <t>Description</t>
  </si>
  <si>
    <t>التوصيف</t>
  </si>
  <si>
    <t>For one kite
للسلة الواحدة</t>
  </si>
  <si>
    <t>Amount . Min
كمية دنيى</t>
  </si>
  <si>
    <t>Amount . Max
كمية عظمى</t>
  </si>
  <si>
    <t>#</t>
  </si>
  <si>
    <t>The unit price includes following activities:
purchasing, packing, loading, transportation and offloading of the items at household level in the governorate of the respective Lot</t>
  </si>
  <si>
    <t>يشمل سعر الوحدة الأنشطة التالية:
شراء وتعبئة وتحميل ونقل وتفريغ و تسليم السلل الصحية في منازل المستفيدين و ذلك في المحافظات المشار اليها في المناقصة.</t>
  </si>
  <si>
    <t>Unit
الوحدة</t>
  </si>
  <si>
    <t>Requ.Qty for each kit
الكمية المطلوبة لكل سلة</t>
  </si>
  <si>
    <t>pc
قطعة</t>
  </si>
  <si>
    <t>bottle
عبوة</t>
  </si>
  <si>
    <t>set
طرد/مجموعة</t>
  </si>
  <si>
    <t>PC
قطعة</t>
  </si>
  <si>
    <t>Sub-Total A - Kit (SYR)
المجموع الجزئي - للسلل يورو) A</t>
  </si>
  <si>
    <t>pack
علبة</t>
  </si>
  <si>
    <t>Battery and solar powered hand lamp - medium Size</t>
  </si>
  <si>
    <t xml:space="preserve">مصباح يد يعمل على البطارية الشحن و الطاقة الشمسية -قياس متوسط </t>
  </si>
  <si>
    <t>Sterile tissues (scented) 250 grams, From a well-known brand that has commercial registration</t>
  </si>
  <si>
    <t>فوط نسائية مخصصة للاستخدام اليومي (مجموعة تحوي على 8 فوطة)
مصنعة من مواد ذات امتصاص عالي
حواجز لمنع التسرب
اشرطة ولواصق  جيدة
من ماركة معروفة ولديها سجل تجاري</t>
  </si>
  <si>
    <t>معجون اسنان 75 مل 
من ماركة معروفة ولديها سجل تجاري</t>
  </si>
  <si>
    <t xml:space="preserve">
فرشاة أسنان بالغين
من ماركة معروفة ولديها سجل تجاري </t>
  </si>
  <si>
    <t>فوط لكبار السن (مجموعة تحوي عل12  فوطة)
مصنعة من مواد ذات امتصاص عالي
حواجز لمنع التسرب
اشرطة ولواصق  جيدة
من ماركة معروفة ولديها سجل تجاري</t>
  </si>
  <si>
    <t>Tooth broushes 
From a well-known brand that has commercial registration</t>
  </si>
  <si>
    <t>Incontinence pads  (set 12 pads)
super absorption materials
textile back sheet
Good Elastic
From a well-known brand that has commercial registration</t>
  </si>
  <si>
    <t>Incontinence women's pads for daily used (set 8 pads)
super absorption materials
textile back sheet
Good Elastic
From a well-known brand that has commercial registration</t>
  </si>
  <si>
    <t xml:space="preserve">Toothpaste- 75 ml
From a well-known brand that has commercial registration </t>
  </si>
  <si>
    <t>A white Tote bag (canvas) tote bag, dimensions 60X60 cm, made of linen, with DRC and donor logo</t>
  </si>
  <si>
    <t xml:space="preserve">كيس قماشي أبيض أبعاد 60*60 سم مصنوع من الكتان مع لوغو الممول والمجلس الدنماركي </t>
  </si>
  <si>
    <t>معقم جيل لليدين 500 مل يحتوي على نسبة لاتقل عن 70% كحول</t>
  </si>
  <si>
    <t>Hand gel sanitiser  (min 70% Alcohol, 500ml)</t>
  </si>
  <si>
    <t>دفتر رسم 12 طبق 120غرام على الأقل 24*32سم (كانسون)</t>
  </si>
  <si>
    <t>Coloring book Drawing book 12 Paper, 120g &amp; 24*32 cm(Canson)</t>
  </si>
  <si>
    <t>DRC feedback card
as the sample provided
feedback card (S2): 8.9 x 5.1 cm, 350g, front and back, color, covered by cellophane</t>
  </si>
  <si>
    <t>بطاقة ملاحظات المجلس الدنماركي
 بطاقة ملاحظات (عينة 2 ) قياس8.9*5.1 سم 350 غرام, أمام خلف ، مغلفة ، ملونة.</t>
  </si>
  <si>
    <t>علبة ألوان خشبية 12قلم - سداسي، خشبي، بطبقة من الورنيش على سطح القلم بطول 15سم على الأقل وسماكة القلم 3ملم، 12لون مختلف في العلبة</t>
  </si>
  <si>
    <t>حامل هوية بلاستيكي شفاف مع علاقة/ حزام قماشية للرقبة</t>
  </si>
  <si>
    <t xml:space="preserve">Coloring pencils: color pencil pack, wooden pencils with a surface coat of varnish in the color of the lead, 15 cm at least- lead thickness 3.0 mm (12 different color in a box)
 </t>
  </si>
  <si>
    <t>Plastic transparent ID holder with neck strap</t>
  </si>
  <si>
    <t xml:space="preserve">عبوة مياه معدنية سعة 1.5 ليتر مختومة من ماركة معروفة لديها سجل تجاري ومصدرها من نبع طبيعي </t>
  </si>
  <si>
    <t>1.5l water bottleof sealed mineral water from a well-known brand with a commercial registration and sourced from a natural spring.</t>
  </si>
  <si>
    <t>Soap (125grams, wrapped)
Body Soap, Toilet soap in bar, not harmful to the skin, from vegetable fat and does not contain animal fat. Bars individually packed in easy flow packs.
Fatty acid: minimum 70 %.
Moisture: maximum 18% at time of packing.
NaOH content: maximum 0.3 %;
Non‐decomposed materials: maximum 2.5%.</t>
  </si>
  <si>
    <t>صابون (125 جرام ، مغلف)
صابون للجسم ، لوح صابون تواليت ، لا يسبب أذى أو حساسية للبشرة  ، من الدهون النباتية ولا يحتوي على الدهون الحيوانية. قطع (ألواح) صابون معبأة بشكل فردي في عبوات سهلة السحب .
الأحماض الدهنية: 70٪ على الأقل.
الرطوبة: بحد أقصى 18٪ في وقت التعبئة.
محتوى NaOH: الحد الأقصى 0.3٪ ؛
مواد غير متحللة: بحد أقصى 2.5٪.</t>
  </si>
  <si>
    <t>Incontinence kids pads for daily used (set 10 pads)Size "3"
super absorption materials
textile back sheet
Good Elastic
From a well-known brand that has commercial registration</t>
  </si>
  <si>
    <t>فوط أطفال مخصصة للاستخدام اليومي (مجموعة تحوي على 10 فوط) - قياس "3"
مصنعة من مواد ذات امتصاص عالي
حواجز لمنع التسرب
اشرطة ولواصق  جيدة
من ماركة معروفة ولديها سجل تجاري</t>
  </si>
  <si>
    <t>محارم معقمة (معطرة) 250 غرام
من ماركة معروفة ولديها سجل تجاري</t>
  </si>
  <si>
    <t>total kit including transportaion  in USD
السعر النهائي للسلة متضمن اجور التوصيل بالدولار الامريكي</t>
  </si>
  <si>
    <t xml:space="preserve">Governorate and Rural
المحافظة وريفها </t>
  </si>
  <si>
    <r>
      <t xml:space="preserve">Transportation cost 
</t>
    </r>
    <r>
      <rPr>
        <b/>
        <sz val="10"/>
        <color rgb="FFFF0000"/>
        <rFont val="Arial"/>
        <family val="2"/>
      </rPr>
      <t xml:space="preserve">Per kit </t>
    </r>
    <r>
      <rPr>
        <b/>
        <sz val="10"/>
        <color theme="1"/>
        <rFont val="Arial"/>
        <family val="2"/>
      </rPr>
      <t>in USD
تكلفة النقل</t>
    </r>
    <r>
      <rPr>
        <b/>
        <sz val="10"/>
        <color rgb="FFFF0000"/>
        <rFont val="Arial"/>
        <family val="2"/>
      </rPr>
      <t xml:space="preserve"> للسلة الواحدة</t>
    </r>
    <r>
      <rPr>
        <b/>
        <sz val="10"/>
        <color theme="1"/>
        <rFont val="Arial"/>
        <family val="2"/>
      </rPr>
      <t xml:space="preserve"> 
ب الدولار الامريكي</t>
    </r>
  </si>
  <si>
    <r>
      <t xml:space="preserve">Total amount for </t>
    </r>
    <r>
      <rPr>
        <b/>
        <sz val="10"/>
        <color rgb="FFFF0000"/>
        <rFont val="Arial"/>
        <family val="2"/>
      </rPr>
      <t>one kit</t>
    </r>
    <r>
      <rPr>
        <b/>
        <sz val="10"/>
        <color theme="1"/>
        <rFont val="Arial"/>
        <family val="2"/>
      </rPr>
      <t xml:space="preserve"> incluuding transportation
اجمالي المبلغ</t>
    </r>
    <r>
      <rPr>
        <b/>
        <sz val="10"/>
        <color rgb="FFFF0000"/>
        <rFont val="Arial"/>
        <family val="2"/>
      </rPr>
      <t xml:space="preserve"> للسلة الواحدة</t>
    </r>
    <r>
      <rPr>
        <b/>
        <sz val="10"/>
        <color theme="1"/>
        <rFont val="Arial"/>
        <family val="2"/>
      </rPr>
      <t xml:space="preserve"> متضمن النقل 
ب الدولار الامريكية</t>
    </r>
  </si>
  <si>
    <t>Aleppo</t>
  </si>
  <si>
    <t>Daraa</t>
  </si>
  <si>
    <t>Deir Ezzour</t>
  </si>
  <si>
    <t>Hama</t>
  </si>
  <si>
    <t>Homs</t>
  </si>
  <si>
    <t>Hasaka</t>
  </si>
  <si>
    <t>Idleb</t>
  </si>
  <si>
    <t>Lattakia</t>
  </si>
  <si>
    <t>Raqqa</t>
  </si>
  <si>
    <t>Tartous</t>
  </si>
  <si>
    <t>Siwedah</t>
  </si>
  <si>
    <t>Quneitra</t>
  </si>
  <si>
    <t>Amount . (USD)
السعر الإجمالي للسلة
الدولار الامريكي</t>
  </si>
  <si>
    <t>Amount . Min (USD)
السعر الإجمالي الأدنى
(الدولار الامريكي)</t>
  </si>
  <si>
    <t>Amount . Max (USD)
السعر الإجمالي الأعلى
(الدولار الامريكي)</t>
  </si>
  <si>
    <t>Damascus &amp; Rural Damascus,</t>
  </si>
  <si>
    <t>DRC to complete</t>
  </si>
  <si>
    <t>Bidder to complete</t>
  </si>
  <si>
    <t>Delivery time required (days after PO signature):</t>
  </si>
  <si>
    <t>3 Days after signing PO</t>
  </si>
  <si>
    <t>Delivery time offered (days after PO signature):</t>
  </si>
  <si>
    <t>Delivery Terms required (Add Incoterm if necessary):</t>
  </si>
  <si>
    <t>Delivery Terms offered (must include incoterm):</t>
  </si>
  <si>
    <t>Delivery Destination required:</t>
  </si>
  <si>
    <t xml:space="preserve">All Governorates in Syria as mentioned in invitation letter </t>
  </si>
  <si>
    <t>Delivery Destination offered:</t>
  </si>
  <si>
    <t>Minimum bid validity period required:</t>
  </si>
  <si>
    <t>Bid validity period offfered:</t>
  </si>
  <si>
    <t>Currency of Tender:</t>
  </si>
  <si>
    <t>USD</t>
  </si>
  <si>
    <t>Currency of Bid:</t>
  </si>
  <si>
    <t>The submitted offer in USD and the payment will be in SYP based on the exchange rate from central bank and if there’s any modification in the laws that issued from central bank will be reflected automatically.</t>
  </si>
  <si>
    <t>Company Name:</t>
  </si>
  <si>
    <t>Signed by a duly authorized company representative:</t>
  </si>
  <si>
    <t>Title:</t>
  </si>
  <si>
    <t>Date:</t>
  </si>
  <si>
    <t>Print Name:</t>
  </si>
  <si>
    <t xml:space="preserve">Stamp of company </t>
  </si>
  <si>
    <t>DDP 2020</t>
  </si>
  <si>
    <t>90 Days</t>
  </si>
  <si>
    <t>(---------------------------------) Days</t>
  </si>
  <si>
    <t>Uint cost (USD)
 سعر الوحدة (الدولار الامريكي)
without transportation cost 
لا تتضمن تكلفة النقل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</si>
</sst>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409]#,##0.00"/>
  </numFmts>
  <fonts count="17" x14ac:knownFonts="1">
    <font>
      <sz val="11"/>
      <color theme="1"/>
      <name val="Aptos Narrow"/>
      <family val="2"/>
      <charset val="178"/>
      <scheme val="minor"/>
    </font>
    <font>
      <sz val="11"/>
      <color theme="1"/>
      <name val="Aptos Narrow"/>
      <family val="2"/>
      <scheme val="minor"/>
    </font>
    <font>
      <sz val="10"/>
      <color theme="1"/>
      <name val="Arial"/>
      <family val="2"/>
    </font>
    <font>
      <sz val="14"/>
      <color theme="0"/>
      <name val="Aptos Narrow"/>
      <family val="2"/>
      <scheme val="minor"/>
    </font>
    <font>
      <b/>
      <sz val="10"/>
      <name val="Aptos Narrow"/>
      <family val="2"/>
      <scheme val="minor"/>
    </font>
    <font>
      <b/>
      <sz val="11"/>
      <name val="Aptos Narrow"/>
      <family val="2"/>
      <scheme val="minor"/>
    </font>
    <font>
      <b/>
      <sz val="10"/>
      <color rgb="FFC00000"/>
      <name val="Aptos Narrow"/>
      <family val="2"/>
      <scheme val="minor"/>
    </font>
    <font>
      <sz val="10"/>
      <name val="Arial"/>
      <family val="2"/>
    </font>
    <font>
      <sz val="10"/>
      <name val="Aptos Narrow"/>
      <family val="2"/>
      <scheme val="minor"/>
    </font>
    <font>
      <sz val="10"/>
      <color rgb="FF000000"/>
      <name val="Arial"/>
      <family val="2"/>
    </font>
    <font>
      <sz val="12"/>
      <name val="Times New Roman"/>
      <family val="1"/>
    </font>
    <font>
      <sz val="10"/>
      <color rgb="FF000000"/>
      <name val="Calibri"/>
      <family val="2"/>
    </font>
    <font>
      <b/>
      <sz val="10"/>
      <color rgb="FFFF0000"/>
      <name val="Arial"/>
      <family val="2"/>
    </font>
    <font>
      <b/>
      <sz val="10"/>
      <color theme="1"/>
      <name val="Arial"/>
      <family val="2"/>
    </font>
    <font>
      <b/>
      <i/>
      <sz val="10"/>
      <color theme="1"/>
      <name val="Calibri"/>
      <family val="2"/>
    </font>
    <font>
      <b/>
      <sz val="10"/>
      <color theme="1"/>
      <name val="Calibri"/>
      <family val="2"/>
    </font>
    <font>
      <sz val="10"/>
      <color theme="1"/>
      <name val="Calibri"/>
      <family val="2"/>
    </font>
  </fonts>
  <fills count="8">
    <fill>
      <patternFill patternType="none"/>
    </fill>
    <fill>
      <patternFill patternType="gray125"/>
    </fill>
    <fill>
      <patternFill patternType="solid">
        <fgColor rgb="FFAE1A28"/>
        <bgColor indexed="64"/>
      </patternFill>
    </fill>
    <fill>
      <patternFill patternType="solid">
        <fgColor theme="3" tint="0.59999389629810485"/>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40">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style="medium">
        <color indexed="64"/>
      </right>
      <top/>
      <bottom/>
      <diagonal/>
    </border>
    <border>
      <left/>
      <right/>
      <top style="thin">
        <color auto="1"/>
      </top>
      <bottom style="medium">
        <color indexed="64"/>
      </bottom>
      <diagonal/>
    </border>
  </borders>
  <cellStyleXfs count="3">
    <xf numFmtId="0" fontId="0" fillId="0" borderId="0"/>
    <xf numFmtId="0" fontId="1" fillId="0" borderId="0"/>
    <xf numFmtId="43" fontId="1" fillId="0" borderId="0" applyFont="0" applyFill="0" applyBorder="0" applyAlignment="0" applyProtection="0"/>
  </cellStyleXfs>
  <cellXfs count="85">
    <xf numFmtId="0" fontId="0" fillId="0" borderId="0" xfId="0"/>
    <xf numFmtId="3" fontId="11" fillId="0" borderId="18" xfId="0" applyNumberFormat="1" applyFont="1" applyBorder="1" applyAlignment="1" applyProtection="1">
      <alignment horizontal="center" vertical="center" wrapText="1"/>
      <protection locked="0"/>
    </xf>
    <xf numFmtId="0" fontId="2" fillId="0" borderId="0" xfId="0" applyFont="1" applyAlignment="1">
      <alignment horizontal="center" vertical="center"/>
    </xf>
    <xf numFmtId="0" fontId="2" fillId="0" borderId="0" xfId="0" applyFont="1"/>
    <xf numFmtId="0" fontId="3" fillId="2" borderId="2"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6" fillId="0" borderId="9" xfId="0" applyFont="1" applyBorder="1" applyAlignment="1">
      <alignment horizontal="center" vertical="center" wrapText="1"/>
    </xf>
    <xf numFmtId="0" fontId="2" fillId="0" borderId="0" xfId="0" applyFont="1" applyAlignment="1">
      <alignment vertical="center"/>
    </xf>
    <xf numFmtId="0" fontId="2" fillId="0" borderId="9" xfId="0" applyFont="1" applyBorder="1" applyAlignment="1">
      <alignment horizontal="center" vertical="center" wrapText="1"/>
    </xf>
    <xf numFmtId="0" fontId="7" fillId="0" borderId="9" xfId="0" applyFont="1" applyBorder="1" applyAlignment="1">
      <alignment horizontal="left" vertical="center" wrapText="1"/>
    </xf>
    <xf numFmtId="0" fontId="7" fillId="0" borderId="6" xfId="0" applyFont="1" applyBorder="1" applyAlignment="1">
      <alignment horizontal="right" vertical="center" wrapText="1"/>
    </xf>
    <xf numFmtId="0" fontId="4" fillId="3" borderId="12"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8" fillId="0" borderId="9" xfId="0" applyFont="1" applyBorder="1" applyAlignment="1">
      <alignment horizontal="center" vertical="center" wrapText="1"/>
    </xf>
    <xf numFmtId="0" fontId="9" fillId="0" borderId="16" xfId="0" applyFont="1" applyBorder="1" applyAlignment="1">
      <alignment vertical="center" wrapText="1"/>
    </xf>
    <xf numFmtId="0" fontId="12" fillId="0" borderId="0" xfId="0" applyFont="1" applyAlignment="1">
      <alignment vertical="center"/>
    </xf>
    <xf numFmtId="0" fontId="7" fillId="4" borderId="6" xfId="0" applyFont="1" applyFill="1" applyBorder="1" applyAlignment="1">
      <alignment horizontal="right" vertical="center" wrapText="1"/>
    </xf>
    <xf numFmtId="3" fontId="10" fillId="0" borderId="17" xfId="0" applyNumberFormat="1" applyFont="1" applyBorder="1" applyAlignment="1">
      <alignment horizontal="center" vertical="center" wrapText="1"/>
    </xf>
    <xf numFmtId="3" fontId="11" fillId="0" borderId="18" xfId="0" applyNumberFormat="1" applyFont="1" applyBorder="1" applyAlignment="1">
      <alignment horizontal="center" vertical="center"/>
    </xf>
    <xf numFmtId="3" fontId="2" fillId="0" borderId="7" xfId="0" applyNumberFormat="1" applyFont="1" applyBorder="1" applyAlignment="1">
      <alignment horizontal="center" vertical="center"/>
    </xf>
    <xf numFmtId="3" fontId="2" fillId="0" borderId="17" xfId="0" applyNumberFormat="1" applyFont="1" applyBorder="1" applyAlignment="1">
      <alignment horizontal="center" vertical="center"/>
    </xf>
    <xf numFmtId="3" fontId="11" fillId="0" borderId="18" xfId="0" applyNumberFormat="1" applyFont="1" applyBorder="1" applyAlignment="1">
      <alignment horizontal="center" vertical="center" wrapText="1"/>
    </xf>
    <xf numFmtId="3" fontId="2" fillId="0" borderId="19" xfId="0" applyNumberFormat="1" applyFont="1" applyBorder="1" applyAlignment="1">
      <alignment horizontal="center" vertical="center"/>
    </xf>
    <xf numFmtId="164" fontId="2" fillId="0" borderId="0" xfId="0" applyNumberFormat="1" applyFont="1" applyAlignment="1">
      <alignment horizontal="center" vertical="center"/>
    </xf>
    <xf numFmtId="3" fontId="2" fillId="0" borderId="9" xfId="0" applyNumberFormat="1" applyFont="1" applyBorder="1" applyAlignment="1">
      <alignment horizontal="center" vertical="center"/>
    </xf>
    <xf numFmtId="3" fontId="2" fillId="0" borderId="20" xfId="0" applyNumberFormat="1" applyFont="1" applyBorder="1" applyAlignment="1">
      <alignment vertical="center"/>
    </xf>
    <xf numFmtId="3" fontId="13" fillId="0" borderId="0" xfId="0" applyNumberFormat="1" applyFont="1" applyAlignment="1">
      <alignment horizontal="center" vertical="center" wrapText="1"/>
    </xf>
    <xf numFmtId="3" fontId="13" fillId="0" borderId="9" xfId="0" applyNumberFormat="1" applyFont="1" applyBorder="1" applyAlignment="1">
      <alignment horizontal="center" vertical="center" wrapText="1"/>
    </xf>
    <xf numFmtId="0" fontId="13" fillId="0" borderId="23"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25" xfId="0" applyFont="1" applyBorder="1" applyAlignment="1">
      <alignment horizontal="center" vertical="center" wrapText="1"/>
    </xf>
    <xf numFmtId="0" fontId="2" fillId="0" borderId="21" xfId="0" applyFont="1" applyBorder="1" applyAlignment="1">
      <alignment horizontal="center" vertical="center"/>
    </xf>
    <xf numFmtId="0" fontId="2" fillId="0" borderId="22" xfId="0" applyFont="1" applyBorder="1" applyAlignment="1" applyProtection="1">
      <alignment horizontal="center" vertical="center"/>
      <protection locked="0"/>
    </xf>
    <xf numFmtId="3" fontId="2" fillId="0" borderId="26" xfId="0" applyNumberFormat="1" applyFont="1" applyBorder="1" applyAlignment="1">
      <alignment horizontal="center" vertical="center"/>
    </xf>
    <xf numFmtId="0" fontId="15" fillId="7" borderId="21" xfId="0" applyFont="1" applyFill="1" applyBorder="1" applyAlignment="1">
      <alignment vertical="center" wrapText="1"/>
    </xf>
    <xf numFmtId="0" fontId="15" fillId="7" borderId="32" xfId="0" applyFont="1" applyFill="1" applyBorder="1" applyAlignment="1">
      <alignment vertical="center" wrapText="1"/>
    </xf>
    <xf numFmtId="0" fontId="15" fillId="7" borderId="34" xfId="0" applyFont="1" applyFill="1" applyBorder="1" applyAlignment="1">
      <alignment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xf>
    <xf numFmtId="0" fontId="13" fillId="0" borderId="8" xfId="0" applyFont="1" applyBorder="1" applyAlignment="1">
      <alignment horizontal="center" vertical="center"/>
    </xf>
    <xf numFmtId="3" fontId="13" fillId="5" borderId="6" xfId="0" applyNumberFormat="1" applyFont="1" applyFill="1" applyBorder="1" applyAlignment="1">
      <alignment horizontal="center" vertical="center" wrapText="1"/>
    </xf>
    <xf numFmtId="3" fontId="13" fillId="5" borderId="7" xfId="0" applyNumberFormat="1" applyFont="1" applyFill="1" applyBorder="1" applyAlignment="1">
      <alignment horizontal="center" vertical="center" wrapText="1"/>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14" fillId="6" borderId="27" xfId="0" applyFont="1" applyFill="1" applyBorder="1" applyAlignment="1">
      <alignment horizontal="center" vertical="center" wrapText="1"/>
    </xf>
    <xf numFmtId="0" fontId="14" fillId="6" borderId="28" xfId="0" applyFont="1" applyFill="1" applyBorder="1" applyAlignment="1">
      <alignment horizontal="center" vertical="center" wrapText="1"/>
    </xf>
    <xf numFmtId="0" fontId="14" fillId="6" borderId="29" xfId="0" applyFont="1" applyFill="1" applyBorder="1" applyAlignment="1">
      <alignment horizontal="center" vertical="center" wrapText="1"/>
    </xf>
    <xf numFmtId="0" fontId="15" fillId="7" borderId="21" xfId="0" applyFont="1" applyFill="1" applyBorder="1" applyAlignment="1">
      <alignment vertical="center" wrapText="1"/>
    </xf>
    <xf numFmtId="0" fontId="15" fillId="7" borderId="22" xfId="0" applyFont="1" applyFill="1" applyBorder="1" applyAlignment="1">
      <alignment vertical="center" wrapText="1"/>
    </xf>
    <xf numFmtId="0" fontId="16" fillId="0" borderId="30" xfId="0" applyFont="1" applyBorder="1" applyAlignment="1">
      <alignment horizontal="left" vertical="center" wrapText="1"/>
    </xf>
    <xf numFmtId="0" fontId="16" fillId="0" borderId="31" xfId="0" applyFont="1" applyBorder="1" applyAlignment="1">
      <alignment horizontal="left" vertical="center" wrapText="1"/>
    </xf>
    <xf numFmtId="0" fontId="16" fillId="0" borderId="33" xfId="0" applyFont="1" applyBorder="1" applyAlignment="1">
      <alignment horizontal="left" vertical="center" wrapText="1"/>
    </xf>
    <xf numFmtId="0" fontId="15" fillId="7" borderId="34" xfId="0" applyFont="1" applyFill="1" applyBorder="1" applyAlignment="1">
      <alignment vertical="center" wrapText="1"/>
    </xf>
    <xf numFmtId="0" fontId="15" fillId="7" borderId="35" xfId="0" applyFont="1" applyFill="1" applyBorder="1" applyAlignment="1">
      <alignment vertical="center" wrapText="1"/>
    </xf>
    <xf numFmtId="0" fontId="16" fillId="0" borderId="36" xfId="0" applyFont="1" applyBorder="1" applyAlignment="1">
      <alignment horizontal="left" vertical="center" wrapText="1"/>
    </xf>
    <xf numFmtId="0" fontId="16" fillId="0" borderId="37" xfId="0" applyFont="1" applyBorder="1" applyAlignment="1">
      <alignment horizontal="left" vertical="center" wrapText="1"/>
    </xf>
    <xf numFmtId="0" fontId="16" fillId="0" borderId="30" xfId="0" applyFont="1" applyBorder="1" applyAlignment="1">
      <alignment horizontal="center" vertical="center" wrapText="1"/>
    </xf>
    <xf numFmtId="0" fontId="16" fillId="0" borderId="31" xfId="0" applyFont="1" applyBorder="1" applyAlignment="1">
      <alignment horizontal="center" vertical="center" wrapText="1"/>
    </xf>
    <xf numFmtId="0" fontId="16" fillId="0" borderId="33" xfId="0" applyFont="1" applyBorder="1" applyAlignment="1">
      <alignment horizontal="center" vertical="center" wrapText="1"/>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10" xfId="0" applyFont="1" applyBorder="1" applyAlignment="1">
      <alignment horizontal="left" vertical="top" wrapText="1"/>
    </xf>
    <xf numFmtId="0" fontId="4" fillId="0" borderId="3" xfId="0" applyFont="1" applyBorder="1" applyAlignment="1">
      <alignment horizontal="left" vertical="top" wrapText="1"/>
    </xf>
    <xf numFmtId="0" fontId="4" fillId="0" borderId="0" xfId="0" applyFont="1" applyAlignment="1">
      <alignment horizontal="left" vertical="top" wrapText="1"/>
    </xf>
    <xf numFmtId="0" fontId="4" fillId="0" borderId="38" xfId="0" applyFont="1" applyBorder="1" applyAlignment="1">
      <alignment horizontal="left" vertical="top" wrapText="1"/>
    </xf>
    <xf numFmtId="0" fontId="4" fillId="0" borderId="4" xfId="0" applyFont="1" applyBorder="1" applyAlignment="1">
      <alignment horizontal="left" vertical="top" wrapText="1"/>
    </xf>
    <xf numFmtId="0" fontId="4" fillId="0" borderId="5" xfId="0" applyFont="1" applyBorder="1" applyAlignment="1">
      <alignment horizontal="left" vertical="top" wrapText="1"/>
    </xf>
    <xf numFmtId="0" fontId="4" fillId="0" borderId="16" xfId="0" applyFont="1" applyBorder="1" applyAlignment="1">
      <alignment horizontal="left" vertical="top" wrapText="1"/>
    </xf>
    <xf numFmtId="0" fontId="16" fillId="0" borderId="39" xfId="0" applyFont="1" applyBorder="1" applyAlignment="1">
      <alignment horizontal="left" vertical="center" wrapText="1"/>
    </xf>
  </cellXfs>
  <cellStyles count="3">
    <cellStyle name="Comma 2" xfId="2" xr:uid="{6945E31C-12B6-47BA-913D-B0EBD7B893F8}"/>
    <cellStyle name="Normal" xfId="0" builtinId="0"/>
    <cellStyle name="Normal 2" xfId="1" xr:uid="{ED9FC6EF-30FF-42C7-BAE9-239C9F9624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274320</xdr:colOff>
      <xdr:row>0</xdr:row>
      <xdr:rowOff>39429</xdr:rowOff>
    </xdr:from>
    <xdr:to>
      <xdr:col>1</xdr:col>
      <xdr:colOff>1043120</xdr:colOff>
      <xdr:row>2</xdr:row>
      <xdr:rowOff>65927</xdr:rowOff>
    </xdr:to>
    <xdr:pic>
      <xdr:nvPicPr>
        <xdr:cNvPr id="2" name="Picture 1" descr="Logo">
          <a:extLst>
            <a:ext uri="{FF2B5EF4-FFF2-40B4-BE49-F238E27FC236}">
              <a16:creationId xmlns:a16="http://schemas.microsoft.com/office/drawing/2014/main" id="{1C2ECBF8-9A96-42B6-BAAE-553C41A237AA}"/>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274320" y="39429"/>
          <a:ext cx="1073600" cy="674198"/>
        </a:xfrm>
        <a:prstGeom prst="rect">
          <a:avLst/>
        </a:prstGeom>
        <a:noFill/>
        <a:ln w="9525">
          <a:noFill/>
          <a:miter lim="800000"/>
          <a:headEnd/>
          <a:tailEnd/>
        </a:ln>
      </xdr:spPr>
    </xdr:pic>
    <xdr:clientData/>
  </xdr:twoCellAnchor>
  <xdr:twoCellAnchor>
    <xdr:from>
      <xdr:col>1</xdr:col>
      <xdr:colOff>1276350</xdr:colOff>
      <xdr:row>0</xdr:row>
      <xdr:rowOff>152400</xdr:rowOff>
    </xdr:from>
    <xdr:to>
      <xdr:col>10</xdr:col>
      <xdr:colOff>1095375</xdr:colOff>
      <xdr:row>1</xdr:row>
      <xdr:rowOff>419100</xdr:rowOff>
    </xdr:to>
    <xdr:sp macro="" textlink="">
      <xdr:nvSpPr>
        <xdr:cNvPr id="3" name="TextBox 2">
          <a:extLst>
            <a:ext uri="{FF2B5EF4-FFF2-40B4-BE49-F238E27FC236}">
              <a16:creationId xmlns:a16="http://schemas.microsoft.com/office/drawing/2014/main" id="{6D34ED30-0538-4D5D-AF55-9625F8E05EAB}"/>
            </a:ext>
            <a:ext uri="{147F2762-F138-4A5C-976F-8EAC2B608ADB}">
              <a16:predDERef xmlns:a16="http://schemas.microsoft.com/office/drawing/2014/main" pred="{75EAAEC4-041D-4358-A483-FDF229B4ADB3}"/>
            </a:ext>
          </a:extLst>
        </xdr:cNvPr>
        <xdr:cNvSpPr txBox="1"/>
      </xdr:nvSpPr>
      <xdr:spPr>
        <a:xfrm>
          <a:off x="1581150" y="152400"/>
          <a:ext cx="12140565" cy="46482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Annex A.2.7_Financial Bid Form (LOT 7), On the move kits</a:t>
          </a:r>
          <a:endParaRPr lang="en-US">
            <a:solidFill>
              <a:sysClr val="windowText" lastClr="000000"/>
            </a:solidFill>
            <a:effectLst/>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12CA3-4407-46C4-98A5-5C02F5761AF8}">
  <sheetPr>
    <tabColor theme="0" tint="-0.249977111117893"/>
  </sheetPr>
  <dimension ref="A1:P53"/>
  <sheetViews>
    <sheetView tabSelected="1" view="pageBreakPreview" zoomScale="102" zoomScaleNormal="100" zoomScaleSheetLayoutView="102" workbookViewId="0">
      <selection activeCell="F6" sqref="F6"/>
    </sheetView>
  </sheetViews>
  <sheetFormatPr defaultColWidth="7.625" defaultRowHeight="12.75" x14ac:dyDescent="0.2"/>
  <cols>
    <col min="1" max="1" width="4" style="3" bestFit="1" customWidth="1"/>
    <col min="2" max="2" width="36.5" style="3" customWidth="1"/>
    <col min="3" max="3" width="37" style="3" customWidth="1"/>
    <col min="4" max="4" width="18.25" style="2" customWidth="1"/>
    <col min="5" max="5" width="10" style="2" customWidth="1"/>
    <col min="6" max="6" width="13" style="27" customWidth="1"/>
    <col min="7" max="7" width="12.625" style="2" customWidth="1"/>
    <col min="8" max="8" width="13.375" style="2" customWidth="1"/>
    <col min="9" max="9" width="12.625" style="2" customWidth="1"/>
    <col min="10" max="10" width="15.875" style="2" customWidth="1"/>
    <col min="11" max="11" width="15.375" style="3" customWidth="1"/>
    <col min="12" max="12" width="6.25" style="3" customWidth="1"/>
    <col min="13" max="13" width="0.125" style="3" hidden="1" customWidth="1"/>
    <col min="14" max="16" width="7.625" style="3" hidden="1" customWidth="1"/>
    <col min="17" max="17" width="13.875" style="3" bestFit="1" customWidth="1"/>
    <col min="18" max="16384" width="7.625" style="3"/>
  </cols>
  <sheetData>
    <row r="1" spans="1:13" ht="15.6" customHeight="1" x14ac:dyDescent="0.2">
      <c r="A1" s="46"/>
      <c r="B1" s="47"/>
      <c r="C1" s="47"/>
      <c r="D1" s="47"/>
      <c r="E1" s="47"/>
      <c r="F1" s="47"/>
    </row>
    <row r="2" spans="1:13" ht="35.65" customHeight="1" x14ac:dyDescent="0.2">
      <c r="A2" s="48"/>
      <c r="B2" s="49"/>
      <c r="C2" s="49"/>
      <c r="D2" s="49"/>
      <c r="E2" s="49"/>
      <c r="F2" s="49"/>
    </row>
    <row r="3" spans="1:13" ht="8.4499999999999993" customHeight="1" thickBot="1" x14ac:dyDescent="0.25">
      <c r="A3" s="50"/>
      <c r="B3" s="51"/>
      <c r="C3" s="51"/>
      <c r="D3" s="51"/>
      <c r="E3" s="51"/>
      <c r="F3" s="51"/>
    </row>
    <row r="4" spans="1:13" ht="40.5" customHeight="1" thickBot="1" x14ac:dyDescent="0.25">
      <c r="A4" s="52" t="s">
        <v>0</v>
      </c>
      <c r="B4" s="53"/>
      <c r="C4" s="4" t="s">
        <v>1</v>
      </c>
      <c r="D4" s="52" t="s">
        <v>2</v>
      </c>
      <c r="E4" s="53"/>
      <c r="F4" s="53"/>
      <c r="G4" s="53"/>
      <c r="H4" s="53"/>
      <c r="I4" s="54"/>
      <c r="J4" s="5" t="s">
        <v>3</v>
      </c>
      <c r="K4" s="5" t="s">
        <v>4</v>
      </c>
    </row>
    <row r="5" spans="1:13" ht="45.75" customHeight="1" thickBot="1" x14ac:dyDescent="0.25">
      <c r="A5" s="5" t="s">
        <v>5</v>
      </c>
      <c r="B5" s="6" t="s">
        <v>6</v>
      </c>
      <c r="C5" s="7" t="s">
        <v>7</v>
      </c>
      <c r="D5" s="55" t="s">
        <v>8</v>
      </c>
      <c r="E5" s="56"/>
      <c r="F5" s="56"/>
      <c r="G5" s="57"/>
      <c r="H5" s="58" t="s">
        <v>9</v>
      </c>
      <c r="I5" s="58" t="s">
        <v>10</v>
      </c>
      <c r="J5" s="9">
        <v>1</v>
      </c>
      <c r="K5" s="9">
        <v>1000</v>
      </c>
    </row>
    <row r="6" spans="1:13" s="10" customFormat="1" ht="89.25" customHeight="1" thickBot="1" x14ac:dyDescent="0.25">
      <c r="A6" s="11" t="s">
        <v>11</v>
      </c>
      <c r="B6" s="12" t="s">
        <v>12</v>
      </c>
      <c r="C6" s="13" t="s">
        <v>13</v>
      </c>
      <c r="D6" s="14" t="s">
        <v>14</v>
      </c>
      <c r="E6" s="15" t="s">
        <v>15</v>
      </c>
      <c r="F6" s="15" t="s">
        <v>97</v>
      </c>
      <c r="G6" s="16" t="s">
        <v>68</v>
      </c>
      <c r="H6" s="59"/>
      <c r="I6" s="59"/>
      <c r="J6" s="8" t="s">
        <v>69</v>
      </c>
      <c r="K6" s="8" t="s">
        <v>70</v>
      </c>
    </row>
    <row r="7" spans="1:13" s="10" customFormat="1" ht="115.5" thickBot="1" x14ac:dyDescent="0.25">
      <c r="A7" s="17">
        <v>1</v>
      </c>
      <c r="B7" s="18" t="s">
        <v>47</v>
      </c>
      <c r="C7" s="20" t="s">
        <v>48</v>
      </c>
      <c r="D7" s="21" t="s">
        <v>16</v>
      </c>
      <c r="E7" s="22">
        <v>5</v>
      </c>
      <c r="F7" s="1"/>
      <c r="G7" s="26">
        <f>E7*F7</f>
        <v>0</v>
      </c>
      <c r="H7" s="24">
        <f t="shared" ref="H7:H21" si="0">E7*$J$5</f>
        <v>5</v>
      </c>
      <c r="I7" s="23">
        <f t="shared" ref="I7:I21" si="1">E7*$K$5</f>
        <v>5000</v>
      </c>
      <c r="J7" s="2">
        <f>G7*$J$5</f>
        <v>0</v>
      </c>
      <c r="K7" s="28">
        <f>G7*$K$5</f>
        <v>0</v>
      </c>
      <c r="M7" s="25">
        <v>4250</v>
      </c>
    </row>
    <row r="8" spans="1:13" s="10" customFormat="1" ht="32.25" thickBot="1" x14ac:dyDescent="0.25">
      <c r="A8" s="17">
        <v>2</v>
      </c>
      <c r="B8" s="18" t="s">
        <v>36</v>
      </c>
      <c r="C8" s="20" t="s">
        <v>35</v>
      </c>
      <c r="D8" s="21" t="s">
        <v>17</v>
      </c>
      <c r="E8" s="22">
        <v>1</v>
      </c>
      <c r="F8" s="1"/>
      <c r="G8" s="26">
        <f t="shared" ref="G8:G21" si="2">E8*F8</f>
        <v>0</v>
      </c>
      <c r="H8" s="24">
        <f t="shared" si="0"/>
        <v>1</v>
      </c>
      <c r="I8" s="23">
        <f t="shared" si="1"/>
        <v>1000</v>
      </c>
      <c r="J8" s="28">
        <f t="shared" ref="J8:J21" si="3">G8*$J$5</f>
        <v>0</v>
      </c>
      <c r="K8" s="29">
        <f t="shared" ref="K8:K21" si="4">G8*$K$5</f>
        <v>0</v>
      </c>
      <c r="M8" s="25">
        <v>40000</v>
      </c>
    </row>
    <row r="9" spans="1:13" s="10" customFormat="1" ht="39" thickBot="1" x14ac:dyDescent="0.25">
      <c r="A9" s="17">
        <v>3</v>
      </c>
      <c r="B9" s="18" t="s">
        <v>46</v>
      </c>
      <c r="C9" s="20" t="s">
        <v>45</v>
      </c>
      <c r="D9" s="21" t="s">
        <v>17</v>
      </c>
      <c r="E9" s="22">
        <v>1</v>
      </c>
      <c r="F9" s="1"/>
      <c r="G9" s="26">
        <f t="shared" si="2"/>
        <v>0</v>
      </c>
      <c r="H9" s="24">
        <f t="shared" si="0"/>
        <v>1</v>
      </c>
      <c r="I9" s="23">
        <f t="shared" si="1"/>
        <v>1000</v>
      </c>
      <c r="J9" s="28">
        <f t="shared" si="3"/>
        <v>0</v>
      </c>
      <c r="K9" s="29">
        <f t="shared" si="4"/>
        <v>0</v>
      </c>
      <c r="M9" s="25">
        <v>9000</v>
      </c>
    </row>
    <row r="10" spans="1:13" s="10" customFormat="1" ht="90" thickBot="1" x14ac:dyDescent="0.25">
      <c r="A10" s="17">
        <v>4</v>
      </c>
      <c r="B10" s="18" t="s">
        <v>49</v>
      </c>
      <c r="C10" s="20" t="s">
        <v>50</v>
      </c>
      <c r="D10" s="21" t="s">
        <v>18</v>
      </c>
      <c r="E10" s="22">
        <v>1</v>
      </c>
      <c r="F10" s="1"/>
      <c r="G10" s="26">
        <f t="shared" si="2"/>
        <v>0</v>
      </c>
      <c r="H10" s="24">
        <f t="shared" si="0"/>
        <v>1</v>
      </c>
      <c r="I10" s="23">
        <f t="shared" si="1"/>
        <v>1000</v>
      </c>
      <c r="J10" s="28">
        <f t="shared" si="3"/>
        <v>0</v>
      </c>
      <c r="K10" s="29">
        <f t="shared" si="4"/>
        <v>0</v>
      </c>
      <c r="L10" s="19"/>
      <c r="M10" s="25">
        <v>11000</v>
      </c>
    </row>
    <row r="11" spans="1:13" s="10" customFormat="1" ht="46.15" customHeight="1" thickBot="1" x14ac:dyDescent="0.25">
      <c r="A11" s="17">
        <v>5</v>
      </c>
      <c r="B11" s="18" t="s">
        <v>24</v>
      </c>
      <c r="C11" s="20" t="s">
        <v>51</v>
      </c>
      <c r="D11" s="21" t="s">
        <v>19</v>
      </c>
      <c r="E11" s="22">
        <v>1</v>
      </c>
      <c r="F11" s="1"/>
      <c r="G11" s="26">
        <f t="shared" si="2"/>
        <v>0</v>
      </c>
      <c r="H11" s="24">
        <f t="shared" si="0"/>
        <v>1</v>
      </c>
      <c r="I11" s="23">
        <f t="shared" si="1"/>
        <v>1000</v>
      </c>
      <c r="J11" s="28">
        <f t="shared" si="3"/>
        <v>0</v>
      </c>
      <c r="K11" s="29">
        <f t="shared" si="4"/>
        <v>0</v>
      </c>
      <c r="M11" s="25">
        <v>12000</v>
      </c>
    </row>
    <row r="12" spans="1:13" s="10" customFormat="1" ht="81" customHeight="1" thickBot="1" x14ac:dyDescent="0.25">
      <c r="A12" s="17">
        <v>6</v>
      </c>
      <c r="B12" s="18" t="s">
        <v>31</v>
      </c>
      <c r="C12" s="20" t="s">
        <v>25</v>
      </c>
      <c r="D12" s="21" t="s">
        <v>21</v>
      </c>
      <c r="E12" s="22">
        <v>1</v>
      </c>
      <c r="F12" s="1"/>
      <c r="G12" s="26">
        <f t="shared" si="2"/>
        <v>0</v>
      </c>
      <c r="H12" s="24">
        <f t="shared" si="0"/>
        <v>1</v>
      </c>
      <c r="I12" s="23">
        <f t="shared" si="1"/>
        <v>1000</v>
      </c>
      <c r="J12" s="28">
        <f t="shared" si="3"/>
        <v>0</v>
      </c>
      <c r="K12" s="29">
        <f t="shared" si="4"/>
        <v>0</v>
      </c>
      <c r="M12" s="25">
        <v>45000</v>
      </c>
    </row>
    <row r="13" spans="1:13" s="10" customFormat="1" ht="46.15" customHeight="1" thickBot="1" x14ac:dyDescent="0.25">
      <c r="A13" s="17">
        <v>7</v>
      </c>
      <c r="B13" s="18" t="s">
        <v>32</v>
      </c>
      <c r="C13" s="20" t="s">
        <v>26</v>
      </c>
      <c r="D13" s="21" t="s">
        <v>16</v>
      </c>
      <c r="E13" s="22">
        <v>1</v>
      </c>
      <c r="F13" s="1"/>
      <c r="G13" s="26">
        <f t="shared" si="2"/>
        <v>0</v>
      </c>
      <c r="H13" s="24">
        <f t="shared" si="0"/>
        <v>1</v>
      </c>
      <c r="I13" s="23">
        <f t="shared" si="1"/>
        <v>1000</v>
      </c>
      <c r="J13" s="28">
        <f t="shared" si="3"/>
        <v>0</v>
      </c>
      <c r="K13" s="29">
        <f t="shared" si="4"/>
        <v>0</v>
      </c>
      <c r="M13" s="25">
        <v>10000</v>
      </c>
    </row>
    <row r="14" spans="1:13" s="10" customFormat="1" ht="39" thickBot="1" x14ac:dyDescent="0.25">
      <c r="A14" s="17">
        <v>8</v>
      </c>
      <c r="B14" s="18" t="s">
        <v>29</v>
      </c>
      <c r="C14" s="20" t="s">
        <v>27</v>
      </c>
      <c r="D14" s="21" t="s">
        <v>16</v>
      </c>
      <c r="E14" s="22">
        <v>4</v>
      </c>
      <c r="F14" s="1"/>
      <c r="G14" s="26">
        <f t="shared" si="2"/>
        <v>0</v>
      </c>
      <c r="H14" s="24">
        <f t="shared" si="0"/>
        <v>4</v>
      </c>
      <c r="I14" s="23">
        <f t="shared" si="1"/>
        <v>4000</v>
      </c>
      <c r="J14" s="28">
        <f t="shared" si="3"/>
        <v>0</v>
      </c>
      <c r="K14" s="29">
        <f t="shared" si="4"/>
        <v>0</v>
      </c>
      <c r="M14" s="25">
        <v>18000</v>
      </c>
    </row>
    <row r="15" spans="1:13" s="10" customFormat="1" ht="32.25" thickBot="1" x14ac:dyDescent="0.25">
      <c r="A15" s="17">
        <v>9</v>
      </c>
      <c r="B15" s="18" t="s">
        <v>22</v>
      </c>
      <c r="C15" s="20" t="s">
        <v>23</v>
      </c>
      <c r="D15" s="21" t="s">
        <v>16</v>
      </c>
      <c r="E15" s="22">
        <v>1</v>
      </c>
      <c r="F15" s="1"/>
      <c r="G15" s="26">
        <f t="shared" si="2"/>
        <v>0</v>
      </c>
      <c r="H15" s="24">
        <f t="shared" si="0"/>
        <v>1</v>
      </c>
      <c r="I15" s="23">
        <f t="shared" si="1"/>
        <v>1000</v>
      </c>
      <c r="J15" s="28">
        <f t="shared" si="3"/>
        <v>0</v>
      </c>
      <c r="K15" s="29">
        <f t="shared" si="4"/>
        <v>0</v>
      </c>
      <c r="M15" s="25">
        <v>22000</v>
      </c>
    </row>
    <row r="16" spans="1:13" s="10" customFormat="1" ht="77.25" thickBot="1" x14ac:dyDescent="0.25">
      <c r="A16" s="17">
        <v>10</v>
      </c>
      <c r="B16" s="18" t="s">
        <v>30</v>
      </c>
      <c r="C16" s="20" t="s">
        <v>28</v>
      </c>
      <c r="D16" s="21" t="s">
        <v>21</v>
      </c>
      <c r="E16" s="22">
        <v>1</v>
      </c>
      <c r="F16" s="1"/>
      <c r="G16" s="26">
        <f t="shared" si="2"/>
        <v>0</v>
      </c>
      <c r="H16" s="24">
        <f t="shared" si="0"/>
        <v>1</v>
      </c>
      <c r="I16" s="23">
        <f t="shared" si="1"/>
        <v>1000</v>
      </c>
      <c r="J16" s="28">
        <f t="shared" si="3"/>
        <v>0</v>
      </c>
      <c r="K16" s="29">
        <f t="shared" si="4"/>
        <v>0</v>
      </c>
      <c r="M16" s="25">
        <v>6000</v>
      </c>
    </row>
    <row r="17" spans="1:13" s="10" customFormat="1" ht="32.25" thickBot="1" x14ac:dyDescent="0.25">
      <c r="A17" s="17">
        <v>11</v>
      </c>
      <c r="B17" s="18" t="s">
        <v>38</v>
      </c>
      <c r="C17" s="20" t="s">
        <v>37</v>
      </c>
      <c r="D17" s="21" t="s">
        <v>17</v>
      </c>
      <c r="E17" s="22">
        <v>1</v>
      </c>
      <c r="F17" s="1"/>
      <c r="G17" s="26">
        <f t="shared" si="2"/>
        <v>0</v>
      </c>
      <c r="H17" s="24">
        <f t="shared" si="0"/>
        <v>1</v>
      </c>
      <c r="I17" s="23">
        <f t="shared" si="1"/>
        <v>1000</v>
      </c>
      <c r="J17" s="28">
        <f t="shared" si="3"/>
        <v>0</v>
      </c>
      <c r="K17" s="29">
        <f t="shared" si="4"/>
        <v>0</v>
      </c>
      <c r="M17" s="25">
        <v>4711.3499999999995</v>
      </c>
    </row>
    <row r="18" spans="1:13" s="10" customFormat="1" ht="48.75" customHeight="1" thickBot="1" x14ac:dyDescent="0.25">
      <c r="A18" s="17">
        <v>12</v>
      </c>
      <c r="B18" s="18" t="s">
        <v>43</v>
      </c>
      <c r="C18" s="20" t="s">
        <v>41</v>
      </c>
      <c r="D18" s="21" t="s">
        <v>16</v>
      </c>
      <c r="E18" s="22">
        <v>1</v>
      </c>
      <c r="F18" s="1"/>
      <c r="G18" s="26">
        <f t="shared" si="2"/>
        <v>0</v>
      </c>
      <c r="H18" s="24">
        <f t="shared" si="0"/>
        <v>1</v>
      </c>
      <c r="I18" s="23">
        <f t="shared" si="1"/>
        <v>1000</v>
      </c>
      <c r="J18" s="28">
        <f t="shared" si="3"/>
        <v>0</v>
      </c>
      <c r="K18" s="29">
        <f t="shared" si="4"/>
        <v>0</v>
      </c>
      <c r="M18" s="25">
        <v>9422.6999999999989</v>
      </c>
    </row>
    <row r="19" spans="1:13" s="10" customFormat="1" ht="32.25" thickBot="1" x14ac:dyDescent="0.25">
      <c r="A19" s="17">
        <v>13</v>
      </c>
      <c r="B19" s="18" t="s">
        <v>44</v>
      </c>
      <c r="C19" s="20" t="s">
        <v>42</v>
      </c>
      <c r="D19" s="21" t="s">
        <v>16</v>
      </c>
      <c r="E19" s="22">
        <v>2</v>
      </c>
      <c r="F19" s="1"/>
      <c r="G19" s="26">
        <f t="shared" si="2"/>
        <v>0</v>
      </c>
      <c r="H19" s="24">
        <f t="shared" si="0"/>
        <v>2</v>
      </c>
      <c r="I19" s="23">
        <f t="shared" si="1"/>
        <v>2000</v>
      </c>
      <c r="J19" s="28">
        <f t="shared" si="3"/>
        <v>0</v>
      </c>
      <c r="K19" s="29">
        <f t="shared" si="4"/>
        <v>0</v>
      </c>
      <c r="M19" s="25">
        <v>2500</v>
      </c>
    </row>
    <row r="20" spans="1:13" s="10" customFormat="1" ht="51.75" thickBot="1" x14ac:dyDescent="0.25">
      <c r="A20" s="17">
        <v>14</v>
      </c>
      <c r="B20" s="18" t="s">
        <v>39</v>
      </c>
      <c r="C20" s="20" t="s">
        <v>40</v>
      </c>
      <c r="D20" s="21" t="s">
        <v>16</v>
      </c>
      <c r="E20" s="22">
        <v>1</v>
      </c>
      <c r="F20" s="1"/>
      <c r="G20" s="26">
        <f t="shared" si="2"/>
        <v>0</v>
      </c>
      <c r="H20" s="24">
        <f t="shared" si="0"/>
        <v>1</v>
      </c>
      <c r="I20" s="23">
        <f t="shared" si="1"/>
        <v>1000</v>
      </c>
      <c r="J20" s="28">
        <f t="shared" si="3"/>
        <v>0</v>
      </c>
      <c r="K20" s="29">
        <f t="shared" si="4"/>
        <v>0</v>
      </c>
      <c r="L20" s="19"/>
      <c r="M20" s="25">
        <v>1200</v>
      </c>
    </row>
    <row r="21" spans="1:13" s="10" customFormat="1" ht="39" thickBot="1" x14ac:dyDescent="0.25">
      <c r="A21" s="17">
        <v>15</v>
      </c>
      <c r="B21" s="18" t="s">
        <v>33</v>
      </c>
      <c r="C21" s="20" t="s">
        <v>34</v>
      </c>
      <c r="D21" s="21" t="s">
        <v>16</v>
      </c>
      <c r="E21" s="22">
        <v>1</v>
      </c>
      <c r="F21" s="1"/>
      <c r="G21" s="26">
        <f t="shared" si="2"/>
        <v>0</v>
      </c>
      <c r="H21" s="24">
        <f t="shared" si="0"/>
        <v>1</v>
      </c>
      <c r="I21" s="23">
        <f t="shared" si="1"/>
        <v>1000</v>
      </c>
      <c r="J21" s="28">
        <f t="shared" si="3"/>
        <v>0</v>
      </c>
      <c r="K21" s="29">
        <f t="shared" si="4"/>
        <v>0</v>
      </c>
      <c r="M21" s="25">
        <v>700</v>
      </c>
    </row>
    <row r="22" spans="1:13" ht="33.6" customHeight="1" thickBot="1" x14ac:dyDescent="0.25">
      <c r="D22" s="44" t="s">
        <v>20</v>
      </c>
      <c r="E22" s="45"/>
      <c r="F22" s="30"/>
      <c r="G22" s="31">
        <f>SUM(G7:G21)</f>
        <v>0</v>
      </c>
      <c r="H22" s="30"/>
      <c r="I22" s="3"/>
      <c r="J22" s="31">
        <f>SUM(J7:J21)</f>
        <v>0</v>
      </c>
      <c r="K22" s="31">
        <f>SUM(K7:K21)</f>
        <v>0</v>
      </c>
    </row>
    <row r="23" spans="1:13" ht="9" customHeight="1" x14ac:dyDescent="0.2">
      <c r="C23" s="30"/>
      <c r="D23" s="30"/>
      <c r="E23" s="30"/>
      <c r="F23" s="30"/>
      <c r="G23" s="30"/>
      <c r="H23" s="30"/>
      <c r="I23" s="3"/>
      <c r="J23" s="3"/>
    </row>
    <row r="25" spans="1:13" ht="13.5" thickBot="1" x14ac:dyDescent="0.25"/>
    <row r="26" spans="1:13" ht="41.25" customHeight="1" thickBot="1" x14ac:dyDescent="0.25">
      <c r="B26" s="41" t="s">
        <v>52</v>
      </c>
      <c r="C26" s="42"/>
      <c r="D26" s="43"/>
    </row>
    <row r="27" spans="1:13" ht="76.5" x14ac:dyDescent="0.2">
      <c r="B27" s="32" t="s">
        <v>53</v>
      </c>
      <c r="C27" s="33" t="s">
        <v>54</v>
      </c>
      <c r="D27" s="34" t="s">
        <v>55</v>
      </c>
    </row>
    <row r="28" spans="1:13" ht="49.5" customHeight="1" x14ac:dyDescent="0.2">
      <c r="B28" s="35" t="s">
        <v>56</v>
      </c>
      <c r="C28" s="36"/>
      <c r="D28" s="37">
        <f>C28+$G$22</f>
        <v>0</v>
      </c>
    </row>
    <row r="29" spans="1:13" ht="49.5" customHeight="1" x14ac:dyDescent="0.2">
      <c r="B29" s="35" t="s">
        <v>57</v>
      </c>
      <c r="C29" s="36"/>
      <c r="D29" s="37">
        <f>C29+$G$22</f>
        <v>0</v>
      </c>
    </row>
    <row r="30" spans="1:13" ht="49.5" customHeight="1" x14ac:dyDescent="0.2">
      <c r="B30" s="35" t="s">
        <v>58</v>
      </c>
      <c r="C30" s="36"/>
      <c r="D30" s="37">
        <f>C30+$G$22</f>
        <v>0</v>
      </c>
    </row>
    <row r="31" spans="1:13" ht="49.5" customHeight="1" x14ac:dyDescent="0.2">
      <c r="B31" s="35" t="s">
        <v>59</v>
      </c>
      <c r="C31" s="36"/>
      <c r="D31" s="37">
        <f t="shared" ref="D31:D40" si="5">C31+$G$22</f>
        <v>0</v>
      </c>
    </row>
    <row r="32" spans="1:13" ht="49.5" customHeight="1" x14ac:dyDescent="0.2">
      <c r="B32" s="35" t="s">
        <v>60</v>
      </c>
      <c r="C32" s="36"/>
      <c r="D32" s="37">
        <f t="shared" si="5"/>
        <v>0</v>
      </c>
    </row>
    <row r="33" spans="1:8" ht="49.5" customHeight="1" x14ac:dyDescent="0.2">
      <c r="B33" s="35" t="s">
        <v>61</v>
      </c>
      <c r="C33" s="36"/>
      <c r="D33" s="37">
        <f>C33+$G$22</f>
        <v>0</v>
      </c>
    </row>
    <row r="34" spans="1:8" ht="49.5" customHeight="1" x14ac:dyDescent="0.2">
      <c r="B34" s="35" t="s">
        <v>62</v>
      </c>
      <c r="C34" s="36"/>
      <c r="D34" s="37">
        <f t="shared" si="5"/>
        <v>0</v>
      </c>
    </row>
    <row r="35" spans="1:8" ht="49.5" customHeight="1" x14ac:dyDescent="0.2">
      <c r="B35" s="35" t="s">
        <v>63</v>
      </c>
      <c r="C35" s="36"/>
      <c r="D35" s="37">
        <f t="shared" si="5"/>
        <v>0</v>
      </c>
    </row>
    <row r="36" spans="1:8" ht="49.5" customHeight="1" x14ac:dyDescent="0.2">
      <c r="B36" s="35" t="s">
        <v>71</v>
      </c>
      <c r="C36" s="36"/>
      <c r="D36" s="37">
        <f t="shared" si="5"/>
        <v>0</v>
      </c>
    </row>
    <row r="37" spans="1:8" ht="49.5" customHeight="1" x14ac:dyDescent="0.2">
      <c r="B37" s="35" t="s">
        <v>64</v>
      </c>
      <c r="C37" s="36"/>
      <c r="D37" s="37">
        <f t="shared" si="5"/>
        <v>0</v>
      </c>
    </row>
    <row r="38" spans="1:8" ht="49.5" customHeight="1" x14ac:dyDescent="0.2">
      <c r="B38" s="35" t="s">
        <v>65</v>
      </c>
      <c r="C38" s="36"/>
      <c r="D38" s="37">
        <f t="shared" si="5"/>
        <v>0</v>
      </c>
    </row>
    <row r="39" spans="1:8" ht="49.5" customHeight="1" x14ac:dyDescent="0.2">
      <c r="B39" s="35" t="s">
        <v>66</v>
      </c>
      <c r="C39" s="36"/>
      <c r="D39" s="37">
        <f t="shared" si="5"/>
        <v>0</v>
      </c>
    </row>
    <row r="40" spans="1:8" ht="49.5" customHeight="1" x14ac:dyDescent="0.2">
      <c r="B40" s="35" t="s">
        <v>67</v>
      </c>
      <c r="C40" s="36"/>
      <c r="D40" s="37">
        <f t="shared" si="5"/>
        <v>0</v>
      </c>
    </row>
    <row r="41" spans="1:8" ht="13.5" thickBot="1" x14ac:dyDescent="0.25"/>
    <row r="42" spans="1:8" x14ac:dyDescent="0.2">
      <c r="A42" s="60" t="s">
        <v>72</v>
      </c>
      <c r="B42" s="61"/>
      <c r="C42" s="61"/>
      <c r="D42" s="61"/>
      <c r="E42" s="60" t="s">
        <v>73</v>
      </c>
      <c r="F42" s="61"/>
      <c r="G42" s="61"/>
      <c r="H42" s="62"/>
    </row>
    <row r="43" spans="1:8" ht="63.75" x14ac:dyDescent="0.2">
      <c r="A43" s="63" t="s">
        <v>74</v>
      </c>
      <c r="B43" s="64"/>
      <c r="C43" s="65" t="s">
        <v>75</v>
      </c>
      <c r="D43" s="66"/>
      <c r="E43" s="39" t="s">
        <v>76</v>
      </c>
      <c r="F43" s="65"/>
      <c r="G43" s="66"/>
      <c r="H43" s="67"/>
    </row>
    <row r="44" spans="1:8" ht="76.5" x14ac:dyDescent="0.2">
      <c r="A44" s="63" t="s">
        <v>77</v>
      </c>
      <c r="B44" s="64"/>
      <c r="C44" s="65" t="s">
        <v>94</v>
      </c>
      <c r="D44" s="66"/>
      <c r="E44" s="39" t="s">
        <v>78</v>
      </c>
      <c r="F44" s="65"/>
      <c r="G44" s="66"/>
      <c r="H44" s="67"/>
    </row>
    <row r="45" spans="1:8" ht="38.25" x14ac:dyDescent="0.2">
      <c r="A45" s="63" t="s">
        <v>79</v>
      </c>
      <c r="B45" s="64"/>
      <c r="C45" s="65" t="s">
        <v>80</v>
      </c>
      <c r="D45" s="66"/>
      <c r="E45" s="39" t="s">
        <v>81</v>
      </c>
      <c r="F45" s="65"/>
      <c r="G45" s="66"/>
      <c r="H45" s="67"/>
    </row>
    <row r="46" spans="1:8" ht="38.25" x14ac:dyDescent="0.2">
      <c r="A46" s="63" t="s">
        <v>82</v>
      </c>
      <c r="B46" s="64"/>
      <c r="C46" s="65" t="s">
        <v>95</v>
      </c>
      <c r="D46" s="66"/>
      <c r="E46" s="39" t="s">
        <v>83</v>
      </c>
      <c r="F46" s="65" t="s">
        <v>96</v>
      </c>
      <c r="G46" s="66"/>
      <c r="H46" s="67"/>
    </row>
    <row r="47" spans="1:8" ht="26.25" thickBot="1" x14ac:dyDescent="0.25">
      <c r="A47" s="68" t="s">
        <v>84</v>
      </c>
      <c r="B47" s="69"/>
      <c r="C47" s="70" t="s">
        <v>85</v>
      </c>
      <c r="D47" s="71"/>
      <c r="E47" s="39" t="s">
        <v>86</v>
      </c>
      <c r="F47" s="72"/>
      <c r="G47" s="73"/>
      <c r="H47" s="74"/>
    </row>
    <row r="48" spans="1:8" ht="25.5" x14ac:dyDescent="0.2">
      <c r="A48" s="75" t="s">
        <v>87</v>
      </c>
      <c r="B48" s="76"/>
      <c r="C48" s="76"/>
      <c r="D48" s="77"/>
      <c r="E48" s="38" t="s">
        <v>88</v>
      </c>
      <c r="F48" s="65"/>
      <c r="G48" s="66"/>
      <c r="H48" s="67"/>
    </row>
    <row r="49" spans="1:8" ht="76.5" x14ac:dyDescent="0.2">
      <c r="A49" s="78"/>
      <c r="B49" s="79"/>
      <c r="C49" s="79"/>
      <c r="D49" s="80"/>
      <c r="E49" s="38" t="s">
        <v>89</v>
      </c>
      <c r="F49" s="65"/>
      <c r="G49" s="66"/>
      <c r="H49" s="67"/>
    </row>
    <row r="50" spans="1:8" x14ac:dyDescent="0.2">
      <c r="A50" s="78"/>
      <c r="B50" s="79"/>
      <c r="C50" s="79"/>
      <c r="D50" s="80"/>
      <c r="E50" s="38" t="s">
        <v>90</v>
      </c>
      <c r="F50" s="65"/>
      <c r="G50" s="66"/>
      <c r="H50" s="67"/>
    </row>
    <row r="51" spans="1:8" x14ac:dyDescent="0.2">
      <c r="A51" s="78"/>
      <c r="B51" s="79"/>
      <c r="C51" s="79"/>
      <c r="D51" s="80"/>
      <c r="E51" s="38" t="s">
        <v>91</v>
      </c>
      <c r="F51" s="65"/>
      <c r="G51" s="66"/>
      <c r="H51" s="67"/>
    </row>
    <row r="52" spans="1:8" x14ac:dyDescent="0.2">
      <c r="A52" s="78"/>
      <c r="B52" s="79"/>
      <c r="C52" s="79"/>
      <c r="D52" s="80"/>
      <c r="E52" s="38" t="s">
        <v>92</v>
      </c>
      <c r="F52" s="65"/>
      <c r="G52" s="66"/>
      <c r="H52" s="67"/>
    </row>
    <row r="53" spans="1:8" ht="26.25" thickBot="1" x14ac:dyDescent="0.25">
      <c r="A53" s="81"/>
      <c r="B53" s="82"/>
      <c r="C53" s="82"/>
      <c r="D53" s="83"/>
      <c r="E53" s="40" t="s">
        <v>93</v>
      </c>
      <c r="F53" s="70"/>
      <c r="G53" s="84"/>
      <c r="H53" s="71"/>
    </row>
  </sheetData>
  <sheetProtection formatColumns="0" formatRows="0" deleteColumns="0" deleteRows="0" selectLockedCells="1" autoFilter="0"/>
  <protectedRanges>
    <protectedRange sqref="F47 C47 A48 F49:H53" name="Område1"/>
  </protectedRanges>
  <mergeCells count="32">
    <mergeCell ref="A48:D53"/>
    <mergeCell ref="F48:H48"/>
    <mergeCell ref="F49:H49"/>
    <mergeCell ref="F50:H50"/>
    <mergeCell ref="F51:H51"/>
    <mergeCell ref="F52:H52"/>
    <mergeCell ref="F53:H53"/>
    <mergeCell ref="A46:B46"/>
    <mergeCell ref="C46:D46"/>
    <mergeCell ref="F46:H46"/>
    <mergeCell ref="A47:B47"/>
    <mergeCell ref="C47:D47"/>
    <mergeCell ref="F47:H47"/>
    <mergeCell ref="A44:B44"/>
    <mergeCell ref="C44:D44"/>
    <mergeCell ref="F44:H44"/>
    <mergeCell ref="A45:B45"/>
    <mergeCell ref="C45:D45"/>
    <mergeCell ref="F45:H45"/>
    <mergeCell ref="A42:D42"/>
    <mergeCell ref="E42:H42"/>
    <mergeCell ref="A43:B43"/>
    <mergeCell ref="C43:D43"/>
    <mergeCell ref="F43:H43"/>
    <mergeCell ref="B26:D26"/>
    <mergeCell ref="D22:E22"/>
    <mergeCell ref="A1:F3"/>
    <mergeCell ref="A4:B4"/>
    <mergeCell ref="D4:I4"/>
    <mergeCell ref="D5:G5"/>
    <mergeCell ref="H5:H6"/>
    <mergeCell ref="I5:I6"/>
  </mergeCells>
  <printOptions horizontalCentered="1"/>
  <pageMargins left="0.11811023622047245" right="0.11811023622047245" top="0.11811023622047245" bottom="0.23622047244094491" header="0.19685039370078741" footer="0.31496062992125984"/>
  <pageSetup scale="30" fitToHeight="4" orientation="portrait" r:id="rId1"/>
  <headerFooter>
    <oddFooter>&amp;C&amp;P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143bf4f5-7cc2-4385-8006-c9036596f5c7">
      <Terms xmlns="http://schemas.microsoft.com/office/infopath/2007/PartnerControls"/>
    </lcf76f155ced4ddcb4097134ff3c332f>
    <PADescription xmlns="143bf4f5-7cc2-4385-8006-c9036596f5c7" xsi:nil="true"/>
    <Donor xmlns="143bf4f5-7cc2-4385-8006-c9036596f5c7" xsi:nil="true"/>
    <Expirydate xmlns="143bf4f5-7cc2-4385-8006-c9036596f5c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38FE8E34F31024D878F688FA3E645CC" ma:contentTypeVersion="19" ma:contentTypeDescription="Create a new document." ma:contentTypeScope="" ma:versionID="da8a6d25166d4ce1be049ba1b9d2dda8">
  <xsd:schema xmlns:xsd="http://www.w3.org/2001/XMLSchema" xmlns:xs="http://www.w3.org/2001/XMLSchema" xmlns:p="http://schemas.microsoft.com/office/2006/metadata/properties" xmlns:ns2="143bf4f5-7cc2-4385-8006-c9036596f5c7" xmlns:ns3="df39d53a-21ec-4f19-b819-c17052708e15" targetNamespace="http://schemas.microsoft.com/office/2006/metadata/properties" ma:root="true" ma:fieldsID="a1f4e7f0b68449029c89d186da1c2cda" ns2:_="" ns3:_="">
    <xsd:import namespace="143bf4f5-7cc2-4385-8006-c9036596f5c7"/>
    <xsd:import namespace="df39d53a-21ec-4f19-b819-c17052708e15"/>
    <xsd:element name="properties">
      <xsd:complexType>
        <xsd:sequence>
          <xsd:element name="documentManagement">
            <xsd:complexType>
              <xsd:all>
                <xsd:element ref="ns2:PADescription" minOccurs="0"/>
                <xsd:element ref="ns2:Expirydate"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Dono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3bf4f5-7cc2-4385-8006-c9036596f5c7"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Expirydate" ma:index="9" nillable="true" ma:displayName="Expiry date" ma:format="DateOnly" ma:internalName="Expirydate">
      <xsd:simpleType>
        <xsd:restriction base="dms:DateTime"/>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Donor" ma:index="23" nillable="true" ma:displayName="Donor" ma:format="Dropdown" ma:internalName="Dono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770da10-a566-4ac0-8faf-a8b5421239de}"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2172D47-47D2-4B22-A237-C4FCB3D8B3E0}">
  <ds:schemaRefs>
    <ds:schemaRef ds:uri="http://schemas.microsoft.com/office/2006/metadata/properties"/>
    <ds:schemaRef ds:uri="http://schemas.microsoft.com/office/infopath/2007/PartnerControls"/>
    <ds:schemaRef ds:uri="143bf4f5-7cc2-4385-8006-c9036596f5c7"/>
    <ds:schemaRef ds:uri="df39d53a-21ec-4f19-b819-c17052708e15"/>
  </ds:schemaRefs>
</ds:datastoreItem>
</file>

<file path=customXml/itemProps2.xml><?xml version="1.0" encoding="utf-8"?>
<ds:datastoreItem xmlns:ds="http://schemas.openxmlformats.org/officeDocument/2006/customXml" ds:itemID="{7E8C93AA-8BFB-48C7-B3CA-B1509C78F2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3bf4f5-7cc2-4385-8006-c9036596f5c7"/>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B00ABDF-E0BC-42BE-86B3-86E7745ED3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HK Calc</vt:lpstr>
      <vt:lpstr>'HK Calc'!Print_Area</vt:lpstr>
      <vt:lpstr>'HK Calc'!Print_Titles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Mehyar Mankash</dc:creator>
  <cp:keywords/>
  <dc:description/>
  <cp:lastModifiedBy>Reem Ghazal</cp:lastModifiedBy>
  <cp:revision/>
  <cp:lastPrinted>2026-05-11T13:11:25Z</cp:lastPrinted>
  <dcterms:created xsi:type="dcterms:W3CDTF">2024-07-08T11:29:45Z</dcterms:created>
  <dcterms:modified xsi:type="dcterms:W3CDTF">2026-05-17T06:55:00Z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0x010100538FE8E34F31024D878F688FA3E645CC</vt:lpwstr>
  </property>
  <property fmtid="{D5CDD505-2E9C-101B-9397-08002B2CF9AE}" pid="3" name="Order">
    <vt:r8>195300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